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4240" windowHeight="13740"/>
  </bookViews>
  <sheets>
    <sheet name="GRADBENA DELA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7" i="3" l="1"/>
  <c r="J23" i="3"/>
  <c r="J105" i="3"/>
  <c r="J162" i="3"/>
  <c r="J157" i="3"/>
  <c r="J69" i="3"/>
  <c r="J18" i="3"/>
  <c r="J152" i="3" l="1"/>
  <c r="J59" i="3"/>
  <c r="J58" i="3" l="1"/>
  <c r="J38" i="3" l="1"/>
  <c r="J110" i="3" l="1"/>
  <c r="J100" i="3"/>
  <c r="J64" i="3"/>
  <c r="J74" i="3"/>
  <c r="J79" i="3"/>
  <c r="J84" i="3"/>
  <c r="J89" i="3"/>
  <c r="J94" i="3"/>
  <c r="J95" i="3"/>
  <c r="J8" i="3"/>
  <c r="J13" i="3"/>
  <c r="J28" i="3"/>
  <c r="J33" i="3"/>
  <c r="J172" i="3"/>
  <c r="J177" i="3"/>
  <c r="J180" i="3" l="1"/>
  <c r="J43" i="3"/>
  <c r="J117" i="3"/>
  <c r="J184" i="3" l="1"/>
</calcChain>
</file>

<file path=xl/sharedStrings.xml><?xml version="1.0" encoding="utf-8"?>
<sst xmlns="http://schemas.openxmlformats.org/spreadsheetml/2006/main" count="121" uniqueCount="83">
  <si>
    <t>EM</t>
  </si>
  <si>
    <t>Količina</t>
  </si>
  <si>
    <t>Cena po enoti</t>
  </si>
  <si>
    <t>Skupaj</t>
  </si>
  <si>
    <t>m1</t>
  </si>
  <si>
    <t>Opis</t>
  </si>
  <si>
    <t>1.1  GRADBENA DELA - Preddela</t>
  </si>
  <si>
    <t>Zakoličba</t>
  </si>
  <si>
    <t>Zakoličba prisotnih komunalij.</t>
  </si>
  <si>
    <t>Ocena</t>
  </si>
  <si>
    <t>Postavitev in zavarovanje prečnih profilov.</t>
  </si>
  <si>
    <t>Prečni profili</t>
  </si>
  <si>
    <t xml:space="preserve">Ureditev provizorijev za prehod preko gradbene jame v času izvedbe del v skladu s predpisi varstva pri delu.
</t>
  </si>
  <si>
    <t>provizorij</t>
  </si>
  <si>
    <t>Skupna vrednost preddel:</t>
  </si>
  <si>
    <t>1.2   GRADBENA DELA - Gradbena dela</t>
  </si>
  <si>
    <t>m3</t>
  </si>
  <si>
    <t>Ročni izkop in zasip pri prevezavah na obstoječ cevovod ter v bližini ostalih komunalnih instalacij.</t>
  </si>
  <si>
    <t>Navezave</t>
  </si>
  <si>
    <t>Fino planiranje dna jarka po globinski zakoličbi s točnostjo +- 3cm</t>
  </si>
  <si>
    <t xml:space="preserve">Izdelava posteljice za cevovod z nabijanjem, debelina nasutja za posteljico je 10cm. Material - pesek granulacije 0-4mm.
</t>
  </si>
  <si>
    <t xml:space="preserve">Strojno-ročni zasip cevovoda z izkopanim materialom v plasteh po 30cm z komprimiranjem do predpisane zbitosti. 
V območju utrjenih površin se jarek zasipa do višine zgornjega ustroja in komprimira na vrednost
30 MN/m2, upoštevana je položitev sign.traku.
</t>
  </si>
  <si>
    <t xml:space="preserve">Odvoz izkopanega materiala na začasno deponijo ter viška izkopanega materala na trajno deponijo
oddaljenosti do 5km.
</t>
  </si>
  <si>
    <t>začasna deponija:</t>
  </si>
  <si>
    <t>trajna deponija:</t>
  </si>
  <si>
    <t>1.3   GRADBENA DELA - Zunanja dela</t>
  </si>
  <si>
    <t>Čiščenje gradbišča po končanih delih.</t>
  </si>
  <si>
    <t>ocena</t>
  </si>
  <si>
    <t>Razna dodatna in nepredvidena gradbena dela, ki niso zajeta v popisu del. Obračun po dejanskih stroških.</t>
  </si>
  <si>
    <t>Skupna vrednost zunanjih del:</t>
  </si>
  <si>
    <t>SKUPNA VREDNOST GRADBENIH DEL:</t>
  </si>
  <si>
    <t>kos</t>
  </si>
  <si>
    <t>Vgradnja cestnih kap pri izvedbi zasipa cevovoda na globini 40 cm pod niveleto terena.</t>
  </si>
  <si>
    <t>vgradnja C.K.</t>
  </si>
  <si>
    <t>Vgradnja sidrnih blokov</t>
  </si>
  <si>
    <t>1.1.1</t>
  </si>
  <si>
    <t>1.1.2</t>
  </si>
  <si>
    <t>1.2.1</t>
  </si>
  <si>
    <t>1.2.7</t>
  </si>
  <si>
    <t>1.2.2.</t>
  </si>
  <si>
    <t>1.2.3.</t>
  </si>
  <si>
    <t>1.2.4.</t>
  </si>
  <si>
    <t>Skupna vrednost gradb. del:</t>
  </si>
  <si>
    <t xml:space="preserve">Kombinirani strojno-ročni izkop v terenu III-IV, kategorije v razmerju 80:20, širine do 1m, globine do 2m, z odlaganjem 1m od roba gradbene jame, z izvedbo vseh zaščitnih in varnostnih ukrepov
</t>
  </si>
  <si>
    <t>1.2.5.</t>
  </si>
  <si>
    <t>1.2.8.</t>
  </si>
  <si>
    <t>1.2.9.</t>
  </si>
  <si>
    <t>Zavarovanje gradbišča v skladu s predpisi o varstvu pri delu. Obračun po dejanskih stroških</t>
  </si>
  <si>
    <t>Zakoličba cevovoda z lesenimi količki 4x4 cm ali sprayem</t>
  </si>
  <si>
    <t>1.3.1</t>
  </si>
  <si>
    <t xml:space="preserve">Izvedba tamponske plasti v debelini sedanjih utrjenih površin z komprimiranjem do zbitosti po zahtevah
upravljalca cestišča, z dobavo gramoza za izvedbo tamponske plasti. Gramoz mora ustrezati standardom.
</t>
  </si>
  <si>
    <t xml:space="preserve"> </t>
  </si>
  <si>
    <t>m2</t>
  </si>
  <si>
    <t>Ročni zasip cevovodov v višini 15 cm nad teme cevi z izkopanim materialom, ki se mu odstrani grobo kamenje. Zasip se izvede z bočnim nabijanjem ob cevi.</t>
  </si>
  <si>
    <t>Strojno-ročni izkop in zasip pri izvedbi prevezav hišnih priključkov.</t>
  </si>
  <si>
    <t>1.2.6.</t>
  </si>
  <si>
    <t>Rušenje asfaltnih površin z obojestranskim rezanjem robov po zahtevah upravljalca cestišča in odvozom v deponijo z upoštevanjem stroškov deponiranja.</t>
  </si>
  <si>
    <t>1.1.3.</t>
  </si>
  <si>
    <t>1.1.6.</t>
  </si>
  <si>
    <t>1.3.2</t>
  </si>
  <si>
    <t>Pripravljalna dela pred izvedbo asfaltiranja, vključno z dodatnim rezanjem robov in odstranitvijo zasipa v debelini 8 cm.</t>
  </si>
  <si>
    <t>1.3.3</t>
  </si>
  <si>
    <t>1.3.5.</t>
  </si>
  <si>
    <t>trasa: 40x1.5</t>
  </si>
  <si>
    <t>80x1.5x0.4</t>
  </si>
  <si>
    <t>80x1.0x1.1</t>
  </si>
  <si>
    <t>1x3m3</t>
  </si>
  <si>
    <t>80x1.0</t>
  </si>
  <si>
    <t>80x1.0x0.1</t>
  </si>
  <si>
    <t>80x1.0x0.4</t>
  </si>
  <si>
    <t>80x1.0x0.6</t>
  </si>
  <si>
    <t>1.2.10.</t>
  </si>
  <si>
    <t>Gradbena pomoč ori vgradnji cevi</t>
  </si>
  <si>
    <t>1.2.11</t>
  </si>
  <si>
    <t>trasa:40x1.5</t>
  </si>
  <si>
    <t>1.1.4.</t>
  </si>
  <si>
    <t>Rušenje cestnih robnikov</t>
  </si>
  <si>
    <t>1.1.5</t>
  </si>
  <si>
    <t>1.1.7.</t>
  </si>
  <si>
    <t>Ponovna izdelava asfaltnih plasti v sedanji debelini v skladu s predpisi in standardi ter prilagoditev obstoječemu stanju. Upoštevan je ves potreben material za delo in izvedbo.</t>
  </si>
  <si>
    <t>1.3.4</t>
  </si>
  <si>
    <t>Postavitev cestnih robnikov</t>
  </si>
  <si>
    <t>1.3.6.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</si>
</sst>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"/>
  </numFmts>
  <fonts count="5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horizontal="left" vertical="top" wrapText="1"/>
    </xf>
    <xf numFmtId="0" fontId="4" fillId="0" borderId="0" xfId="0" applyFont="1"/>
    <xf numFmtId="164" fontId="0" fillId="0" borderId="0" xfId="0" applyNumberFormat="1"/>
    <xf numFmtId="164" fontId="0" fillId="0" borderId="0" xfId="0" applyNumberFormat="1" applyAlignment="1">
      <alignment wrapText="1"/>
    </xf>
    <xf numFmtId="0" fontId="4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/>
    </xf>
    <xf numFmtId="49" fontId="0" fillId="0" borderId="0" xfId="0" applyNumberFormat="1" applyAlignment="1">
      <alignment vertical="top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wrapText="1"/>
    </xf>
    <xf numFmtId="0" fontId="4" fillId="0" borderId="0" xfId="1"/>
    <xf numFmtId="0" fontId="4" fillId="0" borderId="0" xfId="1" applyAlignment="1">
      <alignment horizontal="left"/>
    </xf>
    <xf numFmtId="0" fontId="4" fillId="0" borderId="0" xfId="1" applyAlignment="1">
      <alignment horizontal="center"/>
    </xf>
    <xf numFmtId="164" fontId="4" fillId="0" borderId="0" xfId="1" applyNumberFormat="1"/>
    <xf numFmtId="49" fontId="4" fillId="0" borderId="0" xfId="1" applyNumberFormat="1" applyAlignment="1">
      <alignment vertical="top"/>
    </xf>
    <xf numFmtId="49" fontId="4" fillId="0" borderId="0" xfId="2" applyNumberFormat="1" applyAlignment="1">
      <alignment vertical="top"/>
    </xf>
    <xf numFmtId="0" fontId="4" fillId="0" borderId="0" xfId="2" applyAlignment="1">
      <alignment horizontal="left" wrapText="1"/>
    </xf>
    <xf numFmtId="0" fontId="4" fillId="0" borderId="0" xfId="2" applyAlignment="1">
      <alignment wrapText="1"/>
    </xf>
    <xf numFmtId="0" fontId="4" fillId="0" borderId="0" xfId="2"/>
    <xf numFmtId="0" fontId="4" fillId="0" borderId="0" xfId="2" applyAlignment="1">
      <alignment vertical="top"/>
    </xf>
    <xf numFmtId="164" fontId="4" fillId="0" borderId="0" xfId="2" applyNumberFormat="1"/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4" fillId="0" borderId="0" xfId="1" applyAlignment="1">
      <alignment horizontal="left" wrapText="1"/>
    </xf>
    <xf numFmtId="0" fontId="4" fillId="0" borderId="0" xfId="1" applyAlignment="1">
      <alignment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2" applyAlignment="1">
      <alignment horizontal="left" wrapText="1"/>
    </xf>
    <xf numFmtId="0" fontId="4" fillId="0" borderId="0" xfId="2" applyAlignment="1">
      <alignment wrapText="1"/>
    </xf>
  </cellXfs>
  <cellStyles count="17">
    <cellStyle name="Navadno" xfId="0" builtinId="0"/>
    <cellStyle name="Navadno 10" xfId="3"/>
    <cellStyle name="Navadno 2" xfId="1"/>
    <cellStyle name="Navadno 3" xfId="2"/>
    <cellStyle name="Navadno 4" xfId="4"/>
    <cellStyle name="Navadno 4 2" xfId="5"/>
    <cellStyle name="Navadno 4 3" xfId="6"/>
    <cellStyle name="Navadno 4 4" xfId="7"/>
    <cellStyle name="Navadno 4 5" xfId="8"/>
    <cellStyle name="Navadno 4 6" xfId="9"/>
    <cellStyle name="Navadno 4 7" xfId="10"/>
    <cellStyle name="Navadno 4 8" xfId="15"/>
    <cellStyle name="Navadno 4 9" xfId="16"/>
    <cellStyle name="Navadno 5" xfId="11"/>
    <cellStyle name="Navadno 6" xfId="12"/>
    <cellStyle name="Navadno 7" xfId="13"/>
    <cellStyle name="Navadno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tabSelected="1" view="pageLayout" zoomScaleNormal="100" workbookViewId="0">
      <selection activeCell="J117" sqref="J117"/>
    </sheetView>
  </sheetViews>
  <sheetFormatPr defaultRowHeight="12.75" x14ac:dyDescent="0.2"/>
  <cols>
    <col min="1" max="1" width="6.140625" style="11" customWidth="1"/>
    <col min="3" max="3" width="10.85546875" customWidth="1"/>
    <col min="6" max="6" width="7.85546875" customWidth="1"/>
    <col min="7" max="7" width="6.42578125" customWidth="1"/>
    <col min="9" max="9" width="9.140625" style="7" customWidth="1"/>
    <col min="10" max="10" width="11" style="7" customWidth="1"/>
  </cols>
  <sheetData>
    <row r="1" spans="1:10" x14ac:dyDescent="0.2">
      <c r="A1" s="10" t="s">
        <v>6</v>
      </c>
    </row>
    <row r="3" spans="1:10" x14ac:dyDescent="0.2">
      <c r="B3" s="3" t="s">
        <v>5</v>
      </c>
    </row>
    <row r="4" spans="1:10" ht="25.5" x14ac:dyDescent="0.2">
      <c r="G4" t="s">
        <v>0</v>
      </c>
      <c r="H4" t="s">
        <v>1</v>
      </c>
      <c r="I4" s="8" t="s">
        <v>2</v>
      </c>
      <c r="J4" s="7" t="s">
        <v>3</v>
      </c>
    </row>
    <row r="6" spans="1:10" ht="27.6" customHeight="1" x14ac:dyDescent="0.2">
      <c r="A6" s="12" t="s">
        <v>35</v>
      </c>
      <c r="B6" s="27" t="s">
        <v>48</v>
      </c>
      <c r="C6" s="27"/>
      <c r="D6" s="27"/>
      <c r="E6" s="27"/>
      <c r="F6" s="27"/>
    </row>
    <row r="7" spans="1:10" x14ac:dyDescent="0.2">
      <c r="B7" s="5"/>
      <c r="C7" s="5"/>
      <c r="D7" s="5"/>
      <c r="E7" s="5"/>
      <c r="F7" s="5"/>
    </row>
    <row r="8" spans="1:10" x14ac:dyDescent="0.2">
      <c r="B8" s="1">
        <v>1</v>
      </c>
      <c r="C8" t="s">
        <v>7</v>
      </c>
      <c r="G8" t="s">
        <v>4</v>
      </c>
      <c r="H8">
        <v>80</v>
      </c>
      <c r="I8" s="7">
        <v>0</v>
      </c>
      <c r="J8" s="7">
        <f>H8*I8</f>
        <v>0</v>
      </c>
    </row>
    <row r="9" spans="1:10" x14ac:dyDescent="0.2">
      <c r="B9" s="1"/>
    </row>
    <row r="10" spans="1:10" x14ac:dyDescent="0.2">
      <c r="B10" s="1"/>
    </row>
    <row r="11" spans="1:10" x14ac:dyDescent="0.2">
      <c r="A11" s="12" t="s">
        <v>36</v>
      </c>
      <c r="B11" s="27" t="s">
        <v>8</v>
      </c>
      <c r="C11" s="27"/>
      <c r="D11" s="27"/>
      <c r="E11" s="27"/>
      <c r="F11" s="27"/>
    </row>
    <row r="12" spans="1:10" x14ac:dyDescent="0.2">
      <c r="B12" s="1"/>
    </row>
    <row r="13" spans="1:10" x14ac:dyDescent="0.2">
      <c r="B13" s="1">
        <v>1</v>
      </c>
      <c r="C13" t="s">
        <v>9</v>
      </c>
      <c r="G13" s="6" t="s">
        <v>31</v>
      </c>
      <c r="H13">
        <v>1</v>
      </c>
      <c r="I13" s="7">
        <v>0</v>
      </c>
      <c r="J13" s="7">
        <f>H13*I13</f>
        <v>0</v>
      </c>
    </row>
    <row r="14" spans="1:10" x14ac:dyDescent="0.2">
      <c r="B14" s="1"/>
      <c r="G14" s="6"/>
    </row>
    <row r="15" spans="1:10" x14ac:dyDescent="0.2">
      <c r="B15" s="1"/>
      <c r="G15" s="6"/>
    </row>
    <row r="16" spans="1:10" ht="45.75" customHeight="1" x14ac:dyDescent="0.2">
      <c r="A16" s="12" t="s">
        <v>57</v>
      </c>
      <c r="B16" s="33" t="s">
        <v>56</v>
      </c>
      <c r="C16" s="32"/>
      <c r="D16" s="32"/>
      <c r="E16" s="32"/>
      <c r="F16" s="32"/>
    </row>
    <row r="18" spans="1:10" x14ac:dyDescent="0.2">
      <c r="B18" s="1">
        <v>1</v>
      </c>
      <c r="C18" s="6" t="s">
        <v>63</v>
      </c>
      <c r="G18" t="s">
        <v>52</v>
      </c>
      <c r="H18" s="6">
        <v>60</v>
      </c>
      <c r="I18" s="7">
        <v>0</v>
      </c>
      <c r="J18" s="7">
        <f>H18*I18</f>
        <v>0</v>
      </c>
    </row>
    <row r="19" spans="1:10" x14ac:dyDescent="0.2">
      <c r="B19" s="1"/>
      <c r="C19" s="6"/>
      <c r="H19" s="6"/>
    </row>
    <row r="20" spans="1:10" x14ac:dyDescent="0.2">
      <c r="B20" s="1"/>
      <c r="C20" s="6"/>
      <c r="H20" s="6"/>
    </row>
    <row r="21" spans="1:10" x14ac:dyDescent="0.2">
      <c r="A21" s="12" t="s">
        <v>75</v>
      </c>
      <c r="B21" s="33" t="s">
        <v>76</v>
      </c>
      <c r="C21" s="32"/>
      <c r="D21" s="32"/>
      <c r="E21" s="32"/>
      <c r="F21" s="32"/>
    </row>
    <row r="23" spans="1:10" x14ac:dyDescent="0.2">
      <c r="B23" s="1">
        <v>1</v>
      </c>
      <c r="C23" s="6" t="s">
        <v>51</v>
      </c>
      <c r="G23" t="s">
        <v>4</v>
      </c>
      <c r="H23" s="6">
        <v>10</v>
      </c>
      <c r="I23" s="7">
        <v>0</v>
      </c>
      <c r="J23" s="7">
        <f>H23*I23</f>
        <v>0</v>
      </c>
    </row>
    <row r="24" spans="1:10" x14ac:dyDescent="0.2">
      <c r="B24" s="1"/>
      <c r="C24" s="6"/>
      <c r="H24" s="6"/>
    </row>
    <row r="25" spans="1:10" x14ac:dyDescent="0.2">
      <c r="B25" s="1"/>
      <c r="C25" s="6"/>
      <c r="H25" s="6"/>
    </row>
    <row r="26" spans="1:10" x14ac:dyDescent="0.2">
      <c r="A26" s="12" t="s">
        <v>77</v>
      </c>
      <c r="B26" s="26" t="s">
        <v>10</v>
      </c>
      <c r="C26" s="28"/>
      <c r="D26" s="28"/>
      <c r="E26" s="28"/>
      <c r="F26" s="28"/>
    </row>
    <row r="27" spans="1:10" x14ac:dyDescent="0.2">
      <c r="B27" s="1"/>
    </row>
    <row r="28" spans="1:10" x14ac:dyDescent="0.2">
      <c r="B28" s="1">
        <v>1</v>
      </c>
      <c r="C28" t="s">
        <v>11</v>
      </c>
      <c r="G28" s="6" t="s">
        <v>31</v>
      </c>
      <c r="H28">
        <v>4</v>
      </c>
      <c r="I28" s="7">
        <v>0</v>
      </c>
      <c r="J28" s="7">
        <f>H28*I28</f>
        <v>0</v>
      </c>
    </row>
    <row r="31" spans="1:10" ht="25.5" customHeight="1" x14ac:dyDescent="0.2">
      <c r="A31" s="12" t="s">
        <v>58</v>
      </c>
      <c r="B31" s="26" t="s">
        <v>12</v>
      </c>
      <c r="C31" s="28"/>
      <c r="D31" s="28"/>
      <c r="E31" s="28"/>
      <c r="F31" s="28"/>
    </row>
    <row r="33" spans="1:10" x14ac:dyDescent="0.2">
      <c r="B33" s="1">
        <v>1</v>
      </c>
      <c r="C33" t="s">
        <v>13</v>
      </c>
      <c r="G33" t="s">
        <v>31</v>
      </c>
      <c r="H33">
        <v>1</v>
      </c>
      <c r="I33" s="7">
        <v>0</v>
      </c>
      <c r="J33" s="7">
        <f>H33*I33</f>
        <v>0</v>
      </c>
    </row>
    <row r="34" spans="1:10" x14ac:dyDescent="0.2">
      <c r="B34" s="1"/>
    </row>
    <row r="35" spans="1:10" x14ac:dyDescent="0.2">
      <c r="B35" s="1"/>
    </row>
    <row r="36" spans="1:10" ht="24.75" customHeight="1" x14ac:dyDescent="0.2">
      <c r="A36" s="18" t="s">
        <v>78</v>
      </c>
      <c r="B36" s="34" t="s">
        <v>47</v>
      </c>
      <c r="C36" s="35"/>
      <c r="D36" s="35"/>
      <c r="E36" s="35"/>
      <c r="F36" s="35"/>
      <c r="G36" s="14"/>
      <c r="H36" s="14"/>
      <c r="I36" s="14"/>
      <c r="J36" s="14"/>
    </row>
    <row r="37" spans="1:10" x14ac:dyDescent="0.2">
      <c r="A37" s="14"/>
      <c r="B37" s="15"/>
      <c r="C37" s="14"/>
      <c r="D37" s="14"/>
      <c r="E37" s="14"/>
      <c r="F37" s="14"/>
      <c r="G37" s="14"/>
      <c r="H37" s="14"/>
      <c r="I37" s="14"/>
      <c r="J37" s="14"/>
    </row>
    <row r="38" spans="1:10" x14ac:dyDescent="0.2">
      <c r="A38" s="14"/>
      <c r="B38" s="16">
        <v>1</v>
      </c>
      <c r="C38" s="14" t="s">
        <v>27</v>
      </c>
      <c r="D38" s="14"/>
      <c r="E38" s="14"/>
      <c r="F38" s="14"/>
      <c r="G38" s="14" t="s">
        <v>31</v>
      </c>
      <c r="H38" s="14">
        <v>1</v>
      </c>
      <c r="I38" s="17">
        <v>0</v>
      </c>
      <c r="J38" s="7">
        <f>H38*I38</f>
        <v>0</v>
      </c>
    </row>
    <row r="39" spans="1:10" x14ac:dyDescent="0.2">
      <c r="A39" s="14"/>
      <c r="B39" s="16"/>
      <c r="C39" s="14"/>
      <c r="D39" s="14"/>
      <c r="E39" s="14"/>
      <c r="F39" s="14"/>
      <c r="G39" s="14"/>
      <c r="H39" s="14"/>
      <c r="I39" s="17"/>
    </row>
    <row r="40" spans="1:10" x14ac:dyDescent="0.2">
      <c r="A40" s="14"/>
      <c r="B40" s="16"/>
      <c r="C40" s="14"/>
      <c r="D40" s="14"/>
      <c r="E40" s="14"/>
      <c r="F40" s="14"/>
      <c r="G40" s="14"/>
      <c r="H40" s="14"/>
      <c r="I40" s="17"/>
    </row>
    <row r="41" spans="1:10" x14ac:dyDescent="0.2">
      <c r="A41" s="14"/>
      <c r="B41" s="16"/>
      <c r="C41" s="14"/>
      <c r="D41" s="14"/>
      <c r="E41" s="14"/>
      <c r="F41" s="14"/>
      <c r="G41" s="14"/>
      <c r="H41" s="14"/>
      <c r="I41" s="17"/>
    </row>
    <row r="42" spans="1:10" x14ac:dyDescent="0.2">
      <c r="A42" s="14"/>
      <c r="B42" s="16"/>
      <c r="C42" s="14"/>
      <c r="D42" s="14"/>
      <c r="E42" s="14"/>
      <c r="F42" s="14"/>
      <c r="G42" s="14"/>
      <c r="H42" s="14"/>
      <c r="I42" s="17"/>
    </row>
    <row r="43" spans="1:10" x14ac:dyDescent="0.2">
      <c r="G43" t="s">
        <v>14</v>
      </c>
      <c r="J43" s="7">
        <f>SUM(J8:J42)</f>
        <v>0</v>
      </c>
    </row>
    <row r="51" spans="1:10" x14ac:dyDescent="0.2">
      <c r="A51" s="10" t="s">
        <v>15</v>
      </c>
    </row>
    <row r="53" spans="1:10" x14ac:dyDescent="0.2">
      <c r="B53" s="3" t="s">
        <v>5</v>
      </c>
    </row>
    <row r="54" spans="1:10" ht="25.5" x14ac:dyDescent="0.2">
      <c r="G54" t="s">
        <v>0</v>
      </c>
      <c r="H54" t="s">
        <v>1</v>
      </c>
      <c r="I54" s="8" t="s">
        <v>2</v>
      </c>
      <c r="J54" s="7" t="s">
        <v>3</v>
      </c>
    </row>
    <row r="56" spans="1:10" ht="54.6" customHeight="1" x14ac:dyDescent="0.2">
      <c r="A56" s="12" t="s">
        <v>37</v>
      </c>
      <c r="B56" s="31" t="s">
        <v>43</v>
      </c>
      <c r="C56" s="32"/>
      <c r="D56" s="32"/>
      <c r="E56" s="32"/>
      <c r="F56" s="32"/>
    </row>
    <row r="58" spans="1:10" x14ac:dyDescent="0.2">
      <c r="B58" s="1">
        <v>1</v>
      </c>
      <c r="C58" s="6" t="s">
        <v>64</v>
      </c>
      <c r="G58" t="s">
        <v>16</v>
      </c>
      <c r="H58">
        <v>48</v>
      </c>
      <c r="I58" s="7">
        <v>0</v>
      </c>
      <c r="J58" s="7">
        <f>H58*I58</f>
        <v>0</v>
      </c>
    </row>
    <row r="59" spans="1:10" x14ac:dyDescent="0.2">
      <c r="B59" s="1">
        <v>2</v>
      </c>
      <c r="C59" s="6" t="s">
        <v>65</v>
      </c>
      <c r="G59" t="s">
        <v>16</v>
      </c>
      <c r="H59">
        <v>88</v>
      </c>
      <c r="I59" s="7">
        <v>0</v>
      </c>
      <c r="J59" s="7">
        <f>H59*I59</f>
        <v>0</v>
      </c>
    </row>
    <row r="60" spans="1:10" x14ac:dyDescent="0.2">
      <c r="B60" s="1"/>
    </row>
    <row r="61" spans="1:10" x14ac:dyDescent="0.2">
      <c r="B61" s="1"/>
    </row>
    <row r="62" spans="1:10" ht="24.75" customHeight="1" x14ac:dyDescent="0.2">
      <c r="A62" s="12" t="s">
        <v>39</v>
      </c>
      <c r="B62" s="29" t="s">
        <v>17</v>
      </c>
      <c r="C62" s="29"/>
      <c r="D62" s="29"/>
      <c r="E62" s="29"/>
      <c r="F62" s="29"/>
    </row>
    <row r="63" spans="1:10" x14ac:dyDescent="0.2">
      <c r="B63" s="1"/>
    </row>
    <row r="64" spans="1:10" x14ac:dyDescent="0.2">
      <c r="B64" s="1">
        <v>1</v>
      </c>
      <c r="C64" t="s">
        <v>18</v>
      </c>
      <c r="G64" t="s">
        <v>16</v>
      </c>
      <c r="H64">
        <v>20</v>
      </c>
      <c r="I64" s="7">
        <v>0</v>
      </c>
      <c r="J64" s="7">
        <f>H64*I64</f>
        <v>0</v>
      </c>
    </row>
    <row r="65" spans="1:10" x14ac:dyDescent="0.2">
      <c r="B65" s="1"/>
    </row>
    <row r="66" spans="1:10" x14ac:dyDescent="0.2">
      <c r="B66" s="1"/>
    </row>
    <row r="67" spans="1:10" ht="25.5" customHeight="1" x14ac:dyDescent="0.2">
      <c r="A67" s="12" t="s">
        <v>40</v>
      </c>
      <c r="B67" s="26" t="s">
        <v>54</v>
      </c>
      <c r="C67" s="26"/>
      <c r="D67" s="26"/>
      <c r="E67" s="26"/>
      <c r="F67" s="26"/>
    </row>
    <row r="68" spans="1:10" x14ac:dyDescent="0.2">
      <c r="B68" s="2"/>
      <c r="C68" s="4"/>
      <c r="D68" s="4"/>
      <c r="E68" s="4"/>
      <c r="F68" s="4"/>
    </row>
    <row r="69" spans="1:10" x14ac:dyDescent="0.2">
      <c r="B69" s="2">
        <v>1</v>
      </c>
      <c r="C69" s="25" t="s">
        <v>66</v>
      </c>
      <c r="D69" s="26"/>
      <c r="E69" s="4"/>
      <c r="F69" s="4"/>
      <c r="G69" t="s">
        <v>16</v>
      </c>
      <c r="H69">
        <v>3</v>
      </c>
      <c r="I69" s="7">
        <v>0</v>
      </c>
      <c r="J69" s="7">
        <f>H69*I69</f>
        <v>0</v>
      </c>
    </row>
    <row r="70" spans="1:10" x14ac:dyDescent="0.2">
      <c r="B70" s="1"/>
    </row>
    <row r="71" spans="1:10" x14ac:dyDescent="0.2">
      <c r="B71" s="1"/>
    </row>
    <row r="72" spans="1:10" ht="25.5" customHeight="1" x14ac:dyDescent="0.2">
      <c r="A72" s="12" t="s">
        <v>41</v>
      </c>
      <c r="B72" s="26" t="s">
        <v>19</v>
      </c>
      <c r="C72" s="26"/>
      <c r="D72" s="26"/>
      <c r="E72" s="26"/>
      <c r="F72" s="26"/>
    </row>
    <row r="73" spans="1:10" x14ac:dyDescent="0.2">
      <c r="B73" s="2"/>
      <c r="C73" s="4"/>
      <c r="D73" s="4"/>
      <c r="E73" s="4"/>
      <c r="F73" s="4"/>
    </row>
    <row r="74" spans="1:10" x14ac:dyDescent="0.2">
      <c r="B74" s="2">
        <v>1</v>
      </c>
      <c r="C74" s="13" t="s">
        <v>67</v>
      </c>
      <c r="D74" s="4"/>
      <c r="E74" s="4"/>
      <c r="F74" s="4"/>
      <c r="G74" t="s">
        <v>52</v>
      </c>
      <c r="H74">
        <v>80</v>
      </c>
      <c r="I74" s="7">
        <v>0</v>
      </c>
      <c r="J74" s="7">
        <f>H74*I74</f>
        <v>0</v>
      </c>
    </row>
    <row r="75" spans="1:10" x14ac:dyDescent="0.2">
      <c r="B75" s="2"/>
      <c r="C75" s="13"/>
      <c r="D75" s="4"/>
      <c r="E75" s="4"/>
      <c r="F75" s="4"/>
    </row>
    <row r="76" spans="1:10" x14ac:dyDescent="0.2">
      <c r="B76" s="2"/>
      <c r="C76" s="4"/>
      <c r="D76" s="4"/>
      <c r="E76" s="4"/>
      <c r="F76" s="4"/>
    </row>
    <row r="77" spans="1:10" ht="39" customHeight="1" x14ac:dyDescent="0.2">
      <c r="A77" s="12" t="s">
        <v>44</v>
      </c>
      <c r="B77" s="26" t="s">
        <v>20</v>
      </c>
      <c r="C77" s="26"/>
      <c r="D77" s="26"/>
      <c r="E77" s="26"/>
      <c r="F77" s="26"/>
    </row>
    <row r="78" spans="1:10" x14ac:dyDescent="0.2">
      <c r="B78" s="2"/>
      <c r="C78" s="4"/>
      <c r="D78" s="4"/>
      <c r="E78" s="4"/>
      <c r="F78" s="4"/>
    </row>
    <row r="79" spans="1:10" x14ac:dyDescent="0.2">
      <c r="B79" s="2">
        <v>1</v>
      </c>
      <c r="C79" s="25" t="s">
        <v>68</v>
      </c>
      <c r="D79" s="26"/>
      <c r="E79" s="4"/>
      <c r="F79" s="4"/>
      <c r="G79" t="s">
        <v>16</v>
      </c>
      <c r="H79">
        <v>8</v>
      </c>
      <c r="I79" s="7">
        <v>0</v>
      </c>
      <c r="J79" s="7">
        <f>H79*I79</f>
        <v>0</v>
      </c>
    </row>
    <row r="80" spans="1:10" x14ac:dyDescent="0.2">
      <c r="B80" s="2"/>
      <c r="C80" s="9"/>
      <c r="D80" s="2"/>
      <c r="E80" s="4"/>
      <c r="F80" s="4"/>
    </row>
    <row r="81" spans="1:10" x14ac:dyDescent="0.2">
      <c r="B81" s="4"/>
      <c r="C81" s="4"/>
      <c r="D81" s="4"/>
      <c r="E81" s="4"/>
      <c r="F81" s="4"/>
    </row>
    <row r="82" spans="1:10" ht="39" customHeight="1" x14ac:dyDescent="0.2">
      <c r="A82" s="12" t="s">
        <v>55</v>
      </c>
      <c r="B82" s="25" t="s">
        <v>53</v>
      </c>
      <c r="C82" s="26"/>
      <c r="D82" s="26"/>
      <c r="E82" s="26"/>
      <c r="F82" s="26"/>
    </row>
    <row r="83" spans="1:10" x14ac:dyDescent="0.2">
      <c r="B83" s="4"/>
      <c r="C83" s="4"/>
      <c r="D83" s="4"/>
      <c r="E83" s="4"/>
      <c r="F83" s="4"/>
    </row>
    <row r="84" spans="1:10" x14ac:dyDescent="0.2">
      <c r="B84" s="2">
        <v>1</v>
      </c>
      <c r="C84" s="25" t="s">
        <v>69</v>
      </c>
      <c r="D84" s="26"/>
      <c r="E84" s="4"/>
      <c r="F84" s="4"/>
      <c r="G84" t="s">
        <v>16</v>
      </c>
      <c r="H84">
        <v>32</v>
      </c>
      <c r="I84" s="7">
        <v>0</v>
      </c>
      <c r="J84" s="7">
        <f>H84*I84</f>
        <v>0</v>
      </c>
    </row>
    <row r="85" spans="1:10" x14ac:dyDescent="0.2">
      <c r="B85" s="2"/>
      <c r="C85" s="9"/>
      <c r="D85" s="2"/>
      <c r="E85" s="4"/>
      <c r="F85" s="4"/>
    </row>
    <row r="86" spans="1:10" x14ac:dyDescent="0.2">
      <c r="B86" s="2"/>
      <c r="C86" s="9"/>
      <c r="D86" s="2"/>
      <c r="E86" s="4"/>
      <c r="F86" s="4"/>
    </row>
    <row r="87" spans="1:10" ht="79.150000000000006" customHeight="1" x14ac:dyDescent="0.2">
      <c r="A87" s="12" t="s">
        <v>38</v>
      </c>
      <c r="B87" s="33" t="s">
        <v>21</v>
      </c>
      <c r="C87" s="33"/>
      <c r="D87" s="33"/>
      <c r="E87" s="33"/>
      <c r="F87" s="33"/>
    </row>
    <row r="88" spans="1:10" x14ac:dyDescent="0.2">
      <c r="B88" s="2"/>
      <c r="C88" s="4"/>
      <c r="D88" s="4"/>
      <c r="E88" s="4"/>
      <c r="F88" s="4"/>
    </row>
    <row r="89" spans="1:10" x14ac:dyDescent="0.2">
      <c r="B89" s="2">
        <v>1</v>
      </c>
      <c r="C89" s="25" t="s">
        <v>70</v>
      </c>
      <c r="D89" s="26"/>
      <c r="E89" s="4"/>
      <c r="F89" s="4"/>
      <c r="G89" t="s">
        <v>16</v>
      </c>
      <c r="H89">
        <v>48</v>
      </c>
      <c r="I89" s="7">
        <v>0</v>
      </c>
      <c r="J89" s="7">
        <f>H89*I89</f>
        <v>0</v>
      </c>
    </row>
    <row r="90" spans="1:10" x14ac:dyDescent="0.2">
      <c r="B90" s="2"/>
      <c r="C90" s="9"/>
      <c r="D90" s="2"/>
      <c r="E90" s="4"/>
      <c r="F90" s="4"/>
    </row>
    <row r="91" spans="1:10" x14ac:dyDescent="0.2">
      <c r="B91" s="2"/>
      <c r="C91" s="4"/>
      <c r="D91" s="4"/>
      <c r="E91" s="4"/>
      <c r="F91" s="4"/>
    </row>
    <row r="92" spans="1:10" ht="51" customHeight="1" x14ac:dyDescent="0.2">
      <c r="A92" s="12" t="s">
        <v>45</v>
      </c>
      <c r="B92" s="26" t="s">
        <v>22</v>
      </c>
      <c r="C92" s="26"/>
      <c r="D92" s="26"/>
      <c r="E92" s="26"/>
      <c r="F92" s="26"/>
    </row>
    <row r="93" spans="1:10" x14ac:dyDescent="0.2">
      <c r="B93" s="2"/>
      <c r="C93" s="4"/>
      <c r="D93" s="4"/>
      <c r="E93" s="4"/>
      <c r="F93" s="4"/>
    </row>
    <row r="94" spans="1:10" x14ac:dyDescent="0.2">
      <c r="B94" s="2">
        <v>1</v>
      </c>
      <c r="C94" s="26" t="s">
        <v>23</v>
      </c>
      <c r="D94" s="26"/>
      <c r="E94" s="26"/>
      <c r="F94" s="4"/>
      <c r="G94" t="s">
        <v>16</v>
      </c>
      <c r="H94">
        <v>45</v>
      </c>
      <c r="I94" s="7">
        <v>0</v>
      </c>
      <c r="J94" s="7">
        <f>H94*I94</f>
        <v>0</v>
      </c>
    </row>
    <row r="95" spans="1:10" x14ac:dyDescent="0.2">
      <c r="B95" s="2">
        <v>2</v>
      </c>
      <c r="C95" s="26" t="s">
        <v>24</v>
      </c>
      <c r="D95" s="26"/>
      <c r="E95" s="4"/>
      <c r="F95" s="4"/>
      <c r="G95" t="s">
        <v>16</v>
      </c>
      <c r="H95">
        <v>65</v>
      </c>
      <c r="I95" s="7">
        <v>0</v>
      </c>
      <c r="J95" s="7">
        <f>H95*I95</f>
        <v>0</v>
      </c>
    </row>
    <row r="96" spans="1:10" x14ac:dyDescent="0.2">
      <c r="B96" s="2"/>
      <c r="C96" s="4"/>
      <c r="D96" s="4"/>
      <c r="E96" s="4"/>
      <c r="F96" s="4"/>
    </row>
    <row r="97" spans="1:10" x14ac:dyDescent="0.2">
      <c r="B97" s="2"/>
      <c r="C97" s="4"/>
      <c r="D97" s="4"/>
      <c r="E97" s="4"/>
      <c r="F97" s="4"/>
    </row>
    <row r="98" spans="1:10" ht="26.25" customHeight="1" x14ac:dyDescent="0.2">
      <c r="A98" s="12" t="s">
        <v>46</v>
      </c>
      <c r="B98" s="26" t="s">
        <v>32</v>
      </c>
      <c r="C98" s="30"/>
      <c r="D98" s="30"/>
      <c r="E98" s="30"/>
      <c r="F98" s="30"/>
    </row>
    <row r="99" spans="1:10" x14ac:dyDescent="0.2">
      <c r="B99" s="2"/>
      <c r="C99" s="4"/>
      <c r="D99" s="4"/>
      <c r="E99" s="4"/>
      <c r="F99" s="4"/>
    </row>
    <row r="100" spans="1:10" x14ac:dyDescent="0.2">
      <c r="B100" s="2">
        <v>1</v>
      </c>
      <c r="C100" s="37" t="s">
        <v>33</v>
      </c>
      <c r="D100" s="30"/>
      <c r="E100" s="4"/>
      <c r="F100" s="4"/>
      <c r="G100" s="6" t="s">
        <v>31</v>
      </c>
      <c r="H100">
        <v>6</v>
      </c>
      <c r="I100" s="7">
        <v>0</v>
      </c>
      <c r="J100" s="7">
        <f>H100*I100</f>
        <v>0</v>
      </c>
    </row>
    <row r="101" spans="1:10" x14ac:dyDescent="0.2">
      <c r="B101" s="2"/>
      <c r="C101" s="13"/>
      <c r="D101" s="4"/>
      <c r="E101" s="4"/>
      <c r="F101" s="4"/>
      <c r="G101" s="6"/>
    </row>
    <row r="102" spans="1:10" x14ac:dyDescent="0.2">
      <c r="B102" s="2"/>
      <c r="C102" s="13"/>
      <c r="D102" s="4"/>
      <c r="E102" s="4"/>
      <c r="F102" s="4"/>
      <c r="G102" s="6"/>
    </row>
    <row r="103" spans="1:10" x14ac:dyDescent="0.2">
      <c r="A103" s="12" t="s">
        <v>71</v>
      </c>
      <c r="B103" s="26" t="s">
        <v>72</v>
      </c>
      <c r="C103" s="30"/>
      <c r="D103" s="30"/>
      <c r="E103" s="30"/>
      <c r="F103" s="30"/>
    </row>
    <row r="104" spans="1:10" x14ac:dyDescent="0.2">
      <c r="B104" s="2"/>
      <c r="C104" s="4"/>
      <c r="D104" s="4"/>
      <c r="E104" s="4"/>
      <c r="F104" s="4"/>
    </row>
    <row r="105" spans="1:10" x14ac:dyDescent="0.2">
      <c r="B105" s="2">
        <v>1</v>
      </c>
      <c r="C105" s="37" t="s">
        <v>51</v>
      </c>
      <c r="D105" s="30"/>
      <c r="E105" s="4"/>
      <c r="F105" s="4"/>
      <c r="G105" s="6" t="s">
        <v>4</v>
      </c>
      <c r="H105">
        <v>80</v>
      </c>
      <c r="I105" s="7">
        <v>0</v>
      </c>
      <c r="J105" s="7">
        <f>H105*I105</f>
        <v>0</v>
      </c>
    </row>
    <row r="106" spans="1:10" x14ac:dyDescent="0.2">
      <c r="B106" s="2"/>
      <c r="C106" s="13" t="s">
        <v>51</v>
      </c>
      <c r="D106" s="4"/>
      <c r="E106" s="4"/>
      <c r="F106" s="4"/>
      <c r="G106" s="6"/>
    </row>
    <row r="107" spans="1:10" x14ac:dyDescent="0.2">
      <c r="B107" s="2"/>
      <c r="C107" s="4"/>
      <c r="D107" s="4"/>
      <c r="E107" s="4"/>
      <c r="F107" s="4"/>
    </row>
    <row r="108" spans="1:10" x14ac:dyDescent="0.2">
      <c r="A108" s="12" t="s">
        <v>73</v>
      </c>
      <c r="B108" s="25" t="s">
        <v>34</v>
      </c>
      <c r="C108" s="30"/>
      <c r="D108" s="30"/>
      <c r="E108" s="30"/>
      <c r="F108" s="30"/>
    </row>
    <row r="109" spans="1:10" x14ac:dyDescent="0.2">
      <c r="B109" s="2"/>
      <c r="C109" s="4"/>
      <c r="D109" s="4"/>
      <c r="E109" s="4"/>
      <c r="F109" s="4"/>
    </row>
    <row r="110" spans="1:10" x14ac:dyDescent="0.2">
      <c r="B110" s="2">
        <v>1</v>
      </c>
      <c r="C110" s="4"/>
      <c r="D110" s="4"/>
      <c r="E110" s="4"/>
      <c r="F110" s="4"/>
      <c r="G110" s="6" t="s">
        <v>31</v>
      </c>
      <c r="H110">
        <v>4</v>
      </c>
      <c r="I110" s="7">
        <v>0</v>
      </c>
      <c r="J110" s="7">
        <f>I110*H110</f>
        <v>0</v>
      </c>
    </row>
    <row r="111" spans="1:10" x14ac:dyDescent="0.2">
      <c r="B111" s="2"/>
      <c r="C111" s="4"/>
      <c r="D111" s="4"/>
      <c r="E111" s="4"/>
      <c r="F111" s="4"/>
      <c r="G111" s="6"/>
    </row>
    <row r="112" spans="1:10" x14ac:dyDescent="0.2">
      <c r="B112" s="2"/>
      <c r="C112" s="4"/>
      <c r="D112" s="4"/>
      <c r="E112" s="4"/>
      <c r="F112" s="4"/>
      <c r="G112" s="6"/>
    </row>
    <row r="113" spans="2:10" x14ac:dyDescent="0.2">
      <c r="B113" s="2"/>
      <c r="C113" s="4"/>
      <c r="D113" s="4"/>
      <c r="E113" s="4"/>
      <c r="F113" s="4"/>
      <c r="G113" s="6"/>
    </row>
    <row r="114" spans="2:10" x14ac:dyDescent="0.2">
      <c r="B114" s="2"/>
      <c r="C114" s="4"/>
      <c r="D114" s="4"/>
      <c r="E114" s="4"/>
      <c r="F114" s="4"/>
      <c r="G114" s="6"/>
    </row>
    <row r="115" spans="2:10" x14ac:dyDescent="0.2">
      <c r="B115" s="2"/>
      <c r="C115" s="4"/>
      <c r="D115" s="4"/>
      <c r="E115" s="4"/>
      <c r="F115" s="4"/>
      <c r="G115" s="6"/>
    </row>
    <row r="116" spans="2:10" x14ac:dyDescent="0.2">
      <c r="B116" s="2"/>
      <c r="C116" s="4"/>
      <c r="D116" s="4"/>
      <c r="E116" s="4"/>
      <c r="F116" s="4"/>
    </row>
    <row r="117" spans="2:10" x14ac:dyDescent="0.2">
      <c r="B117" s="2"/>
      <c r="C117" s="4"/>
      <c r="D117" s="4"/>
      <c r="E117" s="4"/>
      <c r="F117" s="4"/>
      <c r="G117" t="s">
        <v>42</v>
      </c>
      <c r="J117" s="7">
        <f>SUM(J58:J113)</f>
        <v>0</v>
      </c>
    </row>
    <row r="118" spans="2:10" x14ac:dyDescent="0.2">
      <c r="B118" s="2"/>
      <c r="C118" s="4"/>
      <c r="D118" s="4"/>
      <c r="E118" s="4"/>
      <c r="F118" s="4"/>
    </row>
    <row r="119" spans="2:10" x14ac:dyDescent="0.2">
      <c r="B119" s="2"/>
      <c r="C119" s="4"/>
      <c r="D119" s="4"/>
      <c r="E119" s="4"/>
      <c r="F119" s="4"/>
    </row>
    <row r="120" spans="2:10" x14ac:dyDescent="0.2">
      <c r="B120" s="2"/>
      <c r="C120" s="4"/>
      <c r="D120" s="4"/>
      <c r="E120" s="4"/>
      <c r="F120" s="4"/>
    </row>
    <row r="121" spans="2:10" x14ac:dyDescent="0.2">
      <c r="B121" s="2"/>
      <c r="C121" s="4"/>
      <c r="D121" s="4"/>
      <c r="E121" s="4"/>
      <c r="F121" s="4"/>
    </row>
    <row r="122" spans="2:10" x14ac:dyDescent="0.2">
      <c r="B122" s="2"/>
      <c r="C122" s="4"/>
      <c r="D122" s="4"/>
      <c r="E122" s="4"/>
      <c r="F122" s="4"/>
    </row>
    <row r="123" spans="2:10" x14ac:dyDescent="0.2">
      <c r="B123" s="2"/>
      <c r="C123" s="4"/>
      <c r="D123" s="4"/>
      <c r="E123" s="4"/>
      <c r="F123" s="4"/>
    </row>
    <row r="124" spans="2:10" x14ac:dyDescent="0.2">
      <c r="B124" s="2"/>
      <c r="C124" s="4"/>
      <c r="D124" s="4"/>
      <c r="E124" s="4"/>
      <c r="F124" s="4"/>
    </row>
    <row r="125" spans="2:10" x14ac:dyDescent="0.2">
      <c r="B125" s="2"/>
      <c r="C125" s="4"/>
      <c r="D125" s="4"/>
      <c r="E125" s="4"/>
      <c r="F125" s="4"/>
    </row>
    <row r="126" spans="2:10" x14ac:dyDescent="0.2">
      <c r="B126" s="2"/>
      <c r="C126" s="4"/>
      <c r="D126" s="4"/>
      <c r="E126" s="4"/>
      <c r="F126" s="4"/>
    </row>
    <row r="127" spans="2:10" x14ac:dyDescent="0.2">
      <c r="B127" s="2"/>
      <c r="C127" s="4"/>
      <c r="D127" s="4"/>
      <c r="E127" s="4"/>
      <c r="F127" s="4"/>
    </row>
    <row r="128" spans="2:10" x14ac:dyDescent="0.2">
      <c r="B128" s="2"/>
      <c r="C128" s="4"/>
      <c r="D128" s="4"/>
      <c r="E128" s="4"/>
      <c r="F128" s="4"/>
    </row>
    <row r="129" spans="1:6" x14ac:dyDescent="0.2">
      <c r="B129" s="2"/>
      <c r="C129" s="4"/>
      <c r="D129" s="4"/>
      <c r="E129" s="4"/>
      <c r="F129" s="4"/>
    </row>
    <row r="130" spans="1:6" x14ac:dyDescent="0.2">
      <c r="B130" s="2"/>
      <c r="C130" s="4"/>
      <c r="D130" s="4"/>
      <c r="E130" s="4"/>
      <c r="F130" s="4"/>
    </row>
    <row r="131" spans="1:6" x14ac:dyDescent="0.2">
      <c r="B131" s="2"/>
      <c r="C131" s="4"/>
      <c r="D131" s="4"/>
      <c r="E131" s="4"/>
      <c r="F131" s="4"/>
    </row>
    <row r="132" spans="1:6" x14ac:dyDescent="0.2">
      <c r="B132" s="2"/>
      <c r="C132" s="4"/>
      <c r="D132" s="4"/>
      <c r="E132" s="4"/>
      <c r="F132" s="4"/>
    </row>
    <row r="133" spans="1:6" x14ac:dyDescent="0.2">
      <c r="B133" s="2"/>
      <c r="C133" s="4"/>
      <c r="D133" s="4"/>
      <c r="E133" s="4"/>
      <c r="F133" s="4"/>
    </row>
    <row r="134" spans="1:6" x14ac:dyDescent="0.2">
      <c r="B134" s="2"/>
      <c r="C134" s="4"/>
      <c r="D134" s="4"/>
      <c r="E134" s="4"/>
      <c r="F134" s="4"/>
    </row>
    <row r="135" spans="1:6" x14ac:dyDescent="0.2">
      <c r="B135" s="2"/>
      <c r="C135" s="4"/>
      <c r="D135" s="4"/>
      <c r="E135" s="4"/>
      <c r="F135" s="4"/>
    </row>
    <row r="136" spans="1:6" x14ac:dyDescent="0.2">
      <c r="B136" s="2"/>
      <c r="C136" s="4"/>
      <c r="D136" s="4"/>
      <c r="E136" s="4"/>
      <c r="F136" s="4"/>
    </row>
    <row r="137" spans="1:6" x14ac:dyDescent="0.2">
      <c r="B137" s="2"/>
      <c r="C137" s="4"/>
      <c r="D137" s="4"/>
      <c r="E137" s="4"/>
      <c r="F137" s="4"/>
    </row>
    <row r="138" spans="1:6" x14ac:dyDescent="0.2">
      <c r="B138" s="2"/>
      <c r="C138" s="4"/>
      <c r="D138" s="4"/>
      <c r="E138" s="4"/>
      <c r="F138" s="4"/>
    </row>
    <row r="139" spans="1:6" x14ac:dyDescent="0.2">
      <c r="B139" s="2"/>
      <c r="C139" s="4"/>
      <c r="D139" s="4"/>
      <c r="E139" s="4"/>
      <c r="F139" s="4"/>
    </row>
    <row r="140" spans="1:6" x14ac:dyDescent="0.2">
      <c r="B140" s="2"/>
      <c r="C140" s="4"/>
      <c r="D140" s="4"/>
      <c r="E140" s="4"/>
      <c r="F140" s="4"/>
    </row>
    <row r="141" spans="1:6" x14ac:dyDescent="0.2">
      <c r="B141" s="2"/>
      <c r="C141" s="4"/>
      <c r="D141" s="4"/>
      <c r="E141" s="4"/>
      <c r="F141" s="4"/>
    </row>
    <row r="142" spans="1:6" x14ac:dyDescent="0.2">
      <c r="B142" s="2"/>
      <c r="C142" s="4"/>
      <c r="D142" s="4"/>
      <c r="E142" s="4"/>
      <c r="F142" s="4"/>
    </row>
    <row r="143" spans="1:6" x14ac:dyDescent="0.2">
      <c r="B143" s="2"/>
      <c r="C143" s="4"/>
      <c r="D143" s="4"/>
      <c r="E143" s="4"/>
      <c r="F143" s="4"/>
    </row>
    <row r="144" spans="1:6" x14ac:dyDescent="0.2">
      <c r="A144" s="10" t="s">
        <v>25</v>
      </c>
    </row>
    <row r="147" spans="1:10" x14ac:dyDescent="0.2">
      <c r="B147" s="3" t="s">
        <v>5</v>
      </c>
    </row>
    <row r="148" spans="1:10" ht="25.5" x14ac:dyDescent="0.2">
      <c r="G148" t="s">
        <v>0</v>
      </c>
      <c r="H148" t="s">
        <v>1</v>
      </c>
      <c r="I148" s="8" t="s">
        <v>2</v>
      </c>
      <c r="J148" s="7" t="s">
        <v>3</v>
      </c>
    </row>
    <row r="149" spans="1:10" x14ac:dyDescent="0.2">
      <c r="I149" s="8"/>
    </row>
    <row r="150" spans="1:10" ht="52.5" customHeight="1" x14ac:dyDescent="0.2">
      <c r="A150" s="12" t="s">
        <v>49</v>
      </c>
      <c r="B150" s="33" t="s">
        <v>50</v>
      </c>
      <c r="C150" s="33"/>
      <c r="D150" s="33"/>
      <c r="E150" s="33"/>
      <c r="F150" s="33"/>
    </row>
    <row r="151" spans="1:10" x14ac:dyDescent="0.2">
      <c r="B151" s="4"/>
      <c r="C151" s="4"/>
      <c r="D151" s="4"/>
      <c r="E151" s="4"/>
      <c r="F151" s="4"/>
    </row>
    <row r="152" spans="1:10" x14ac:dyDescent="0.2">
      <c r="B152" s="2">
        <v>1</v>
      </c>
      <c r="C152" s="25" t="s">
        <v>64</v>
      </c>
      <c r="D152" s="26"/>
      <c r="E152" s="4"/>
      <c r="F152" s="4"/>
      <c r="G152" t="s">
        <v>16</v>
      </c>
      <c r="H152">
        <v>48</v>
      </c>
      <c r="I152" s="7">
        <v>0</v>
      </c>
      <c r="J152" s="7">
        <f>H152*I152</f>
        <v>0</v>
      </c>
    </row>
    <row r="153" spans="1:10" x14ac:dyDescent="0.2">
      <c r="B153" s="2"/>
      <c r="C153" s="9"/>
      <c r="D153" s="2"/>
      <c r="E153" s="4"/>
      <c r="F153" s="4"/>
    </row>
    <row r="154" spans="1:10" x14ac:dyDescent="0.2">
      <c r="B154" s="2"/>
      <c r="C154" s="9"/>
      <c r="D154" s="2"/>
      <c r="E154" s="4"/>
      <c r="F154" s="4"/>
    </row>
    <row r="155" spans="1:10" ht="39" customHeight="1" x14ac:dyDescent="0.2">
      <c r="A155" s="19" t="s">
        <v>59</v>
      </c>
      <c r="B155" s="38" t="s">
        <v>60</v>
      </c>
      <c r="C155" s="39"/>
      <c r="D155" s="39"/>
      <c r="E155" s="39"/>
      <c r="F155" s="39"/>
      <c r="G155" s="22"/>
      <c r="H155" s="22"/>
      <c r="I155" s="22"/>
      <c r="J155" s="22"/>
    </row>
    <row r="156" spans="1:10" x14ac:dyDescent="0.2">
      <c r="A156" s="23"/>
      <c r="B156" s="20"/>
      <c r="C156" s="21"/>
      <c r="D156" s="21"/>
      <c r="E156" s="21"/>
      <c r="F156" s="21"/>
      <c r="G156" s="22"/>
      <c r="H156" s="22"/>
      <c r="I156" s="24"/>
    </row>
    <row r="157" spans="1:10" x14ac:dyDescent="0.2">
      <c r="B157" s="20">
        <v>1</v>
      </c>
      <c r="C157" s="21"/>
      <c r="D157" s="21"/>
      <c r="E157" s="21"/>
      <c r="F157" s="21"/>
      <c r="G157" s="22" t="s">
        <v>52</v>
      </c>
      <c r="H157" s="22">
        <v>60</v>
      </c>
      <c r="I157" s="24">
        <v>0</v>
      </c>
      <c r="J157" s="7">
        <f>H157*I157</f>
        <v>0</v>
      </c>
    </row>
    <row r="158" spans="1:10" x14ac:dyDescent="0.2">
      <c r="B158" s="2"/>
      <c r="C158" s="4"/>
      <c r="D158" s="4"/>
      <c r="E158" s="4"/>
      <c r="F158" s="4"/>
    </row>
    <row r="159" spans="1:10" x14ac:dyDescent="0.2">
      <c r="B159" s="2"/>
      <c r="C159" s="4"/>
      <c r="D159" s="4"/>
      <c r="E159" s="4"/>
      <c r="F159" s="4"/>
    </row>
    <row r="160" spans="1:10" ht="50.25" customHeight="1" x14ac:dyDescent="0.2">
      <c r="A160" s="12" t="s">
        <v>61</v>
      </c>
      <c r="B160" s="31" t="s">
        <v>79</v>
      </c>
      <c r="C160" s="33"/>
      <c r="D160" s="33"/>
      <c r="E160" s="33"/>
      <c r="F160" s="33"/>
    </row>
    <row r="161" spans="1:10" x14ac:dyDescent="0.2">
      <c r="B161" s="2"/>
      <c r="C161" s="4"/>
      <c r="D161" s="4"/>
      <c r="E161" s="4"/>
      <c r="F161" s="4"/>
      <c r="G161" s="6"/>
    </row>
    <row r="162" spans="1:10" x14ac:dyDescent="0.2">
      <c r="B162" s="2">
        <v>1</v>
      </c>
      <c r="C162" s="6" t="s">
        <v>74</v>
      </c>
      <c r="D162" s="4"/>
      <c r="E162" s="4"/>
      <c r="F162" s="4"/>
      <c r="G162" s="6" t="s">
        <v>52</v>
      </c>
      <c r="H162">
        <v>60</v>
      </c>
      <c r="I162" s="7">
        <v>0</v>
      </c>
      <c r="J162" s="7">
        <f>H162*I162</f>
        <v>0</v>
      </c>
    </row>
    <row r="163" spans="1:10" x14ac:dyDescent="0.2">
      <c r="B163" s="2"/>
      <c r="C163" s="6"/>
      <c r="D163" s="4"/>
      <c r="E163" s="4"/>
      <c r="F163" s="4"/>
      <c r="G163" s="6"/>
    </row>
    <row r="164" spans="1:10" x14ac:dyDescent="0.2">
      <c r="B164" s="2"/>
      <c r="C164" s="6"/>
      <c r="D164" s="4"/>
      <c r="E164" s="4"/>
      <c r="F164" s="4"/>
      <c r="G164" s="6"/>
    </row>
    <row r="165" spans="1:10" x14ac:dyDescent="0.2">
      <c r="A165" s="12" t="s">
        <v>80</v>
      </c>
      <c r="B165" s="31" t="s">
        <v>81</v>
      </c>
      <c r="C165" s="33"/>
      <c r="D165" s="33"/>
      <c r="E165" s="33"/>
      <c r="F165" s="33"/>
    </row>
    <row r="166" spans="1:10" x14ac:dyDescent="0.2">
      <c r="B166" s="2"/>
      <c r="C166" s="4"/>
      <c r="D166" s="4"/>
      <c r="E166" s="4"/>
      <c r="F166" s="4"/>
      <c r="G166" s="6"/>
    </row>
    <row r="167" spans="1:10" x14ac:dyDescent="0.2">
      <c r="B167" s="2">
        <v>1</v>
      </c>
      <c r="C167" s="6" t="s">
        <v>51</v>
      </c>
      <c r="D167" s="4"/>
      <c r="E167" s="4"/>
      <c r="F167" s="4"/>
      <c r="G167" s="6" t="s">
        <v>4</v>
      </c>
      <c r="H167">
        <v>10</v>
      </c>
      <c r="I167" s="7">
        <v>0</v>
      </c>
      <c r="J167" s="7">
        <f>H167*I167</f>
        <v>0</v>
      </c>
    </row>
    <row r="168" spans="1:10" x14ac:dyDescent="0.2">
      <c r="B168" s="2"/>
      <c r="C168" s="6"/>
      <c r="D168" s="4"/>
      <c r="E168" s="4"/>
      <c r="F168" s="4"/>
      <c r="G168" s="6"/>
    </row>
    <row r="169" spans="1:10" x14ac:dyDescent="0.2">
      <c r="B169" s="2"/>
      <c r="C169" s="9"/>
      <c r="D169" s="2"/>
      <c r="E169" s="4"/>
      <c r="F169" s="4"/>
    </row>
    <row r="170" spans="1:10" x14ac:dyDescent="0.2">
      <c r="A170" s="12" t="s">
        <v>62</v>
      </c>
      <c r="B170" s="26" t="s">
        <v>26</v>
      </c>
      <c r="C170" s="26"/>
      <c r="D170" s="26"/>
      <c r="E170" s="26"/>
      <c r="F170" s="4"/>
    </row>
    <row r="171" spans="1:10" x14ac:dyDescent="0.2">
      <c r="B171" s="2"/>
      <c r="C171" s="4"/>
      <c r="D171" s="4"/>
      <c r="E171" s="4"/>
      <c r="F171" s="4"/>
      <c r="J171" s="8"/>
    </row>
    <row r="172" spans="1:10" x14ac:dyDescent="0.2">
      <c r="B172" s="2">
        <v>1</v>
      </c>
      <c r="C172" s="4" t="s">
        <v>27</v>
      </c>
      <c r="D172" s="4"/>
      <c r="E172" s="4"/>
      <c r="F172" s="4"/>
      <c r="G172" s="6" t="s">
        <v>31</v>
      </c>
      <c r="H172">
        <v>1</v>
      </c>
      <c r="I172" s="7">
        <v>0</v>
      </c>
      <c r="J172" s="7">
        <f>H172*I172</f>
        <v>0</v>
      </c>
    </row>
    <row r="173" spans="1:10" x14ac:dyDescent="0.2">
      <c r="B173" s="2"/>
      <c r="C173" s="4"/>
      <c r="D173" s="4"/>
      <c r="E173" s="4"/>
      <c r="F173" s="4"/>
    </row>
    <row r="174" spans="1:10" x14ac:dyDescent="0.2">
      <c r="B174" s="2"/>
      <c r="C174" s="4"/>
      <c r="D174" s="4"/>
      <c r="E174" s="4"/>
      <c r="F174" s="4"/>
    </row>
    <row r="175" spans="1:10" ht="25.5" customHeight="1" x14ac:dyDescent="0.2">
      <c r="A175" s="12" t="s">
        <v>82</v>
      </c>
      <c r="B175" s="26" t="s">
        <v>28</v>
      </c>
      <c r="C175" s="26"/>
      <c r="D175" s="26"/>
      <c r="E175" s="26"/>
      <c r="F175" s="26"/>
    </row>
    <row r="176" spans="1:10" x14ac:dyDescent="0.2">
      <c r="B176" s="2"/>
      <c r="C176" s="4"/>
      <c r="D176" s="4"/>
      <c r="E176" s="4"/>
      <c r="F176" s="4"/>
    </row>
    <row r="177" spans="2:10" x14ac:dyDescent="0.2">
      <c r="B177" s="2">
        <v>1</v>
      </c>
      <c r="C177" s="4" t="s">
        <v>27</v>
      </c>
      <c r="D177" s="4"/>
      <c r="E177" s="4"/>
      <c r="F177" s="4"/>
      <c r="G177" s="6" t="s">
        <v>31</v>
      </c>
      <c r="H177">
        <v>1</v>
      </c>
      <c r="I177" s="7">
        <v>0</v>
      </c>
      <c r="J177" s="7">
        <f>H177*I177</f>
        <v>0</v>
      </c>
    </row>
    <row r="178" spans="2:10" x14ac:dyDescent="0.2">
      <c r="B178" s="2"/>
      <c r="C178" s="4"/>
      <c r="D178" s="4"/>
      <c r="E178" s="4"/>
      <c r="F178" s="4"/>
    </row>
    <row r="179" spans="2:10" x14ac:dyDescent="0.2">
      <c r="B179" s="2"/>
      <c r="C179" s="4"/>
      <c r="D179" s="4"/>
      <c r="E179" s="4"/>
      <c r="F179" s="4"/>
    </row>
    <row r="180" spans="2:10" x14ac:dyDescent="0.2">
      <c r="B180" s="2"/>
      <c r="C180" s="4"/>
      <c r="D180" s="4"/>
      <c r="E180" s="4"/>
      <c r="F180" s="4"/>
      <c r="G180" t="s">
        <v>29</v>
      </c>
      <c r="J180" s="7">
        <f>SUM(J152:J177)</f>
        <v>0</v>
      </c>
    </row>
    <row r="181" spans="2:10" x14ac:dyDescent="0.2">
      <c r="B181" s="2"/>
      <c r="C181" s="4"/>
      <c r="D181" s="4"/>
      <c r="E181" s="4"/>
      <c r="F181" s="4"/>
    </row>
    <row r="182" spans="2:10" x14ac:dyDescent="0.2">
      <c r="B182" s="2"/>
      <c r="C182" s="4"/>
      <c r="D182" s="4"/>
      <c r="E182" s="4"/>
      <c r="F182" s="4"/>
    </row>
    <row r="183" spans="2:10" x14ac:dyDescent="0.2">
      <c r="B183" s="2"/>
      <c r="C183" s="4"/>
      <c r="D183" s="4"/>
      <c r="E183" s="4"/>
      <c r="F183" s="4"/>
    </row>
    <row r="184" spans="2:10" x14ac:dyDescent="0.2">
      <c r="B184" s="2"/>
      <c r="C184" s="4"/>
      <c r="D184" s="4"/>
      <c r="E184" s="36" t="s">
        <v>30</v>
      </c>
      <c r="F184" s="36"/>
      <c r="G184" s="36"/>
      <c r="H184" s="36"/>
      <c r="I184" s="36"/>
      <c r="J184" s="7">
        <f>J43+J117+J180</f>
        <v>0</v>
      </c>
    </row>
  </sheetData>
  <mergeCells count="34">
    <mergeCell ref="B16:F16"/>
    <mergeCell ref="B67:F67"/>
    <mergeCell ref="C69:D69"/>
    <mergeCell ref="B155:F155"/>
    <mergeCell ref="B160:F160"/>
    <mergeCell ref="C79:D79"/>
    <mergeCell ref="B82:F82"/>
    <mergeCell ref="C84:D84"/>
    <mergeCell ref="B103:F103"/>
    <mergeCell ref="C105:D105"/>
    <mergeCell ref="B21:F21"/>
    <mergeCell ref="E184:I184"/>
    <mergeCell ref="C100:D100"/>
    <mergeCell ref="B108:F108"/>
    <mergeCell ref="B150:F150"/>
    <mergeCell ref="C94:E94"/>
    <mergeCell ref="C95:D95"/>
    <mergeCell ref="B165:F165"/>
    <mergeCell ref="B6:F6"/>
    <mergeCell ref="B170:E170"/>
    <mergeCell ref="C152:D152"/>
    <mergeCell ref="B175:F175"/>
    <mergeCell ref="B98:F98"/>
    <mergeCell ref="B11:F11"/>
    <mergeCell ref="B26:F26"/>
    <mergeCell ref="B31:F31"/>
    <mergeCell ref="B56:F56"/>
    <mergeCell ref="B62:F62"/>
    <mergeCell ref="B87:F87"/>
    <mergeCell ref="C89:D89"/>
    <mergeCell ref="B92:F92"/>
    <mergeCell ref="B72:F72"/>
    <mergeCell ref="B36:F36"/>
    <mergeCell ref="B77:F77"/>
  </mergeCells>
  <phoneticPr fontId="1" type="noConversion"/>
  <pageMargins left="0.74803149606299213" right="0.74803149606299213" top="0.98425196850393704" bottom="0.98425196850393704" header="0" footer="0.59055118110236227"/>
  <pageSetup paperSize="9" orientation="portrait" r:id="rId1"/>
  <headerFooter alignWithMargins="0">
    <oddHeader>&amp;CZAMENJAVA VODOVODNEGA CEVOVODA V DELU MARIBORSKE CESTE V RUŠAH - IZGRADNJA PLOČNIKA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GRADBENA DELA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ida_p</dc:creator>
  <cp:lastModifiedBy>Anton Gmeiner</cp:lastModifiedBy>
  <cp:lastPrinted>2026-08-13T05:02:59Z</cp:lastPrinted>
  <dcterms:created xsi:type="dcterms:W3CDTF">2009-03-24T12:10:10Z</dcterms:created>
  <dcterms:modified xsi:type="dcterms:W3CDTF">2026-08-27T08:09:29Z</dcterms:modified>
</cp:coreProperties>
</file>